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ет на 01.01.2024\НП на сайт\"/>
    </mc:Choice>
  </mc:AlternateContent>
  <bookViews>
    <workbookView xWindow="-120" yWindow="-120" windowWidth="29040" windowHeight="15840" tabRatio="423"/>
  </bookViews>
  <sheets>
    <sheet name="на 01.01.2024" sheetId="5" r:id="rId1"/>
  </sheets>
  <definedNames>
    <definedName name="_xlnm.Print_Area" localSheetId="0">'на 01.01.2024'!$B$3:$P$34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4" i="5" l="1"/>
  <c r="O13" i="5"/>
  <c r="O10" i="5"/>
  <c r="J33" i="5"/>
  <c r="I33" i="5"/>
  <c r="J25" i="5"/>
  <c r="J18" i="5" l="1"/>
  <c r="N34" i="5" l="1"/>
  <c r="J31" i="5" l="1"/>
  <c r="J19" i="5" l="1"/>
  <c r="J20" i="5" l="1"/>
  <c r="J10" i="5" l="1"/>
  <c r="O29" i="5" l="1"/>
  <c r="J12" i="5" l="1"/>
  <c r="J9" i="5" l="1"/>
  <c r="J8" i="5"/>
  <c r="J23" i="5" l="1"/>
  <c r="O32" i="5" l="1"/>
  <c r="O6" i="5"/>
  <c r="J17" i="5" l="1"/>
  <c r="J32" i="5"/>
  <c r="J28" i="5"/>
  <c r="J27" i="5" l="1"/>
  <c r="J26" i="5"/>
  <c r="J24" i="5"/>
  <c r="J30" i="5" l="1"/>
  <c r="J22" i="5" l="1"/>
  <c r="J21" i="5"/>
  <c r="J11" i="5" l="1"/>
  <c r="J16" i="5" l="1"/>
  <c r="O28" i="5" l="1"/>
  <c r="O19" i="5"/>
  <c r="M34" i="5" l="1"/>
</calcChain>
</file>

<file path=xl/sharedStrings.xml><?xml version="1.0" encoding="utf-8"?>
<sst xmlns="http://schemas.openxmlformats.org/spreadsheetml/2006/main" count="180" uniqueCount="133">
  <si>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</si>
  <si>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</si>
  <si>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</si>
  <si>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</si>
  <si>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</si>
  <si>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</si>
  <si>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</si>
  <si>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</si>
  <si>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</si>
  <si>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</si>
  <si>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</si>
  <si>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</si>
  <si>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</si>
  <si>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</si>
  <si>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</si>
  <si>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</si>
  <si>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</si>
  <si>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</si>
  <si>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</si>
  <si>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</si>
  <si>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</si>
  <si>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</si>
  <si>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</si>
  <si>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</si>
  <si>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</si>
  <si>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</si>
  <si>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</si>
  <si>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</si>
  <si>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</si>
  <si>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</si>
  <si>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</si>
  <si>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</si>
  <si>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</si>
  <si>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</si>
  <si>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</si>
  <si>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</si>
  <si>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</si>
  <si>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</si>
  <si>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</si>
  <si>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</si>
  <si>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</si>
  <si>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</si>
  <si>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</si>
  <si>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</si>
  <si>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</si>
  <si>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</si>
  <si>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</si>
  <si>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</si>
  <si>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</si>
  <si>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</si>
  <si>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</si>
  <si>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</si>
  <si>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</si>
  <si>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</si>
  <si>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</si>
  <si>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</si>
  <si>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</si>
  <si>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</si>
  <si>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</si>
  <si>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</si>
  <si>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</si>
  <si>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</si>
  <si>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</si>
  <si>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</si>
  <si>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</si>
  <si>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</si>
  <si>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</si>
  <si>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</si>
  <si>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</si>
  <si>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</si>
  <si>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</si>
  <si>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</si>
  <si>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</si>
  <si>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</si>
  <si>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</si>
  <si>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</si>
  <si>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</si>
  <si>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</si>
  <si>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</si>
  <si>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</si>
  <si>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</si>
  <si>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</si>
  <si>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</si>
  <si>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</si>
  <si>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</si>
  <si>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</si>
  <si>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</si>
  <si>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</si>
  <si>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</si>
  <si>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</si>
  <si>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</si>
  <si>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</si>
  <si>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</si>
  <si>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</si>
  <si>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</si>
  <si>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</si>
  <si>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</si>
  <si>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</si>
  <si>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 xml:space="preserve">Благоустройство общественной территории "Аллея им. Сергея Есенина" микрорайона № 3 "Кедровый" в городе Пыть-Яхе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</si>
  <si>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</si>
  <si>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>3. Демография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</si>
  <si>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</si>
  <si>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>0,190</t>
  </si>
  <si>
    <t>"Развитие образования
в городе Пыть-Яхе" (от 29.12.2021 №630-па)</t>
  </si>
  <si>
    <t xml:space="preserve">13.05.2023 проведен общегородской субботник в рамках акции "Чистый берег": очищено 200 метров прибрежной полосы городского пляжа, вывезено 10 куб. метров  мусора, очищено 2 000 кв.метров прилегающей  к пляжу территории . Участие в мероприятии приняли работники администрации города, детских садов, школ, организации и предприятия города, а также активные жители города в количестве 190 человек.   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</si>
  <si>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"Спортивная школа олимпийского резерва"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и оплата спортивного инвентаря осуществлена в полном объеме (243,9 тыс. рублей) </t>
  </si>
  <si>
    <t>"Развитие гражданского общества в городе Пыть-Яхе" (от 13.12.2021 №566-па),                     "Развитие образования
в городе Пыть-Яхе" (от 29.12.2021 №630-па)</t>
  </si>
  <si>
    <t xml:space="preserve">В 2023 году на базе Центров непрерывного образования и повышения квалификации творческих и управленческих кадров в сфере культуры получили дополнительное образование 7 работников муниципальных учреждений культуры:                                                                                                                                                                                                          МБОУ "Детская школа исскуств" - 2 специалиста                                                                                                                               МАУК "КДЦ" - 2 специалиста                                                                                                                                                                                                                                                                                                                                       МАУК "МКЦ "Феникс" - 3 специалиста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</si>
  <si>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января 2024 г. </t>
  </si>
  <si>
    <t xml:space="preserve">Планируется осуществить расселение аварийного жилищного фонда общей площадью 0,001. </t>
  </si>
  <si>
    <t xml:space="preserve">Расселено 3 649,3 кв.м. аварийного жилищного фонда (101 жилое помещение). </t>
  </si>
  <si>
    <t>Количество объектов муниципального имущества (движимое и недвижимое) в перечне на 01.01.2023 года составило 13 единиц, по состоянию на 01.01.2024 количество объектов составляет 15 единиц.                                                                                 15/13=115,4%</t>
  </si>
  <si>
    <t>Дошкольные образовательные организации посещают 450 воспитанников, в возрасте от 2 месяцев до 3-х  лет, из них в возрасте от 1,5 до 3 лет - 431 воспитанник. На 01.01.2024 год очередность в ДОО отсутствует.  Среднее время ожидания места для получения дошкольного образования - 1 день. Реализация мероприятий в рамках данного проекта не требует финансирования.</t>
  </si>
  <si>
    <r>
  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</t>
    </r>
    <r>
      <rPr>
        <sz val="11"/>
        <color theme="1"/>
        <rFont val="Times New Roman"/>
        <family val="1"/>
        <charset val="204"/>
      </rPr>
      <t xml:space="preserve"> план 43 чел,</t>
    </r>
    <r>
      <rPr>
        <sz val="11"/>
        <rFont val="Times New Roman"/>
        <family val="1"/>
        <charset val="204"/>
      </rPr>
      <t xml:space="preserve"> в т.ч. на 2023 год  - 7 чел).</t>
    </r>
  </si>
  <si>
    <t xml:space="preserve">План ввода жилья на 2023 год (утвержденный главой г. Пыть-Яха) = 850 кв.м.                                                                               По состоянию на 01.01.2024 введено в эксплуатацию 51 дом ИЖС, общей площадью 4743кв.м. </t>
  </si>
  <si>
    <t>58,90 (оценка)</t>
  </si>
  <si>
    <t xml:space="preserve"> На информационно-коммуникационной образовательной платформе "Сферум" зарегистрированы 4 562 обущающийхся  (76,6% от общего кол-ва обучающихся).                                                                                                                                                                                                             Расчет пок-ля: 4 562 (обучающиеся зарегистрированные на платформе "Сферум" / 5 956 (общее кол-во обучающихся)*100 = 76,6%                                                                      </t>
  </si>
  <si>
    <t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проекта.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3) Предоставлена консультационная поддержка 211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СМСП.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                     - в рамках РП "Акселерация субъектов малого и среднего предпринимательства" - 25 заявлений.                                                                                                                                                                                             5) В рамках реализации регионального проекта «Акселерация субъектов малого и среднего предпринимательства» финансовая поддержка предоставлена 24 субъектам МСП на сумму 2 506, 6 тыс. руб.                                                                                        6) В рамках регионального проекта «Создание условий для легкого старта и комфортного ведения бизнеса» заключено 4 договора на сумму 217,9 тыс. руб.                                                                                                                                                                 7) Заключено дополнительное соглашение № МСПI5 2023 - 9/1 к Соглашению о предоставлении субсидии местному бюджету из бюджета Ханты-Мансийского автономного округа – Югры № МСПI5 2023 - 9 от 12.01.2023   на общую сумму 1 052,6 тыс. руб.                                                                                                                                                                                                                          8) В период с 29.05 по 02.06.2023 осуществлялся повтроный прием заявлений от СМСП на получение субсидий в рамках реализации регионального проекта «Создание условий для легкого старта и комфортного ведения бизнеса», заключено 2 договора на сумму 69,2 тыс. руб.                                                                                                                                                                         9) В период с 03.11.2023 по 10.11.2023 года осуществлялся прием заявлений на получение субсидий от СМСП.                                                                                                                                            В рамках РП "Акселерация субъектов малого и среднего предпринимательства" поступило 23 заявления.     
Заключено 26 договоров на общую сумму 1 057 771,08 рублей, в том числе: средства из окружного бюджета -  1 004 859,53 рублей, средства местного бюджета - 52 911,55 рублей. 
Кассовое исполнение 100% .</t>
  </si>
  <si>
    <t xml:space="preserve">3 общеобразовательные организации (МБОУ СОШ №5, МАОУ «КСОШ-ДС», МАОУ «Прогимназия «Созвездие») оснащены следующим оборудованием: ноутбук – 28 шт., компьютерная мышь – 28 шт., многофункциональное устройство – 1 шт.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 (школы оснащенные оборудованием в рамках РП) / 6 (общее кол-во общеобразовательных организаций) *100 = 50%                                                          </t>
  </si>
  <si>
    <t xml:space="preserve">100,20%(оценка); окончательные данные по итогам года (стат. отчетность) </t>
  </si>
  <si>
    <t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01.01.2024 проведено 12 мероприятий (10 городских и 2 выездных), в которых приняло участие 270 человек: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«ГТО» среди дошкольных общеобразовательных учреджений - 42 чел.;                                                                                                                                                   
2. I этап  фестиваля ВФСК "ГТО"  среди семейных команд - 12 чел.;                                                                                                                                                3.Фестиваль ВФСК "ГТО"  среди обучающихся образовательных организаций г. Пыть-Яха - 40 чел.,                                                                                                                                                                                                                               4. ВФСК  "ГТО" среди трудовых коллективов, государственных служащих РФ и муниципальных служащих - 9 чел.;                                                                                                                                      5. Фестиваль ВФСК "ГТО" среди лиц занятых трудовой деятельностью, неработающего населения и пенсионеров города Пыть-Яха - 45 чел.;
6. Фестиваль ВФСК "ГТО" - "Игры ГТО" - 39 чел.
7. II этап летнего Фестиваля ВФСК «ГТО» среди школ ХМАО-Югры (г. Ханты-Мансийск) - 8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8. II этап (региональный) Фестиваля ВФСК ГТО среди лиц, занятых трудовой деятельностью, неработающего населения и трудовых коллективов ХМАО-Югры – «Игры ГТО» (г. Ханты-Мансийск) – 10 чел.                                                                        9. Соревнования по выполнению нормативов ВФСК ГТО, среди воспитанников спорт. учреждений города - 16 чел.;
10. II этап летнего Фестиваля ВФСК ГТО среди обучающихся образовательных организаций ХМАО-Югры (г. Ханты-Мансийск) - 8 чел.
11. II этап (региональный) Фестиваля ВФСК ГТО среди лиц, занятых трудовой деятельностью, неработающего населения и трудовых коллективов ХМАО-Югры – «Игры ГТО» (г. Ханты-Мансийск) – 10 чел.                                                                      12. Соревнования по выполнению испытаний (тестов) ВФСК «ГТО» ко Дню пожилого человека - 12 чел.
В рамках приёма нормативов ВФСК ГТО - приняло участие 380 человек.                                                                                                      На конец 2023г. были подведены итоги выполнения нормативов ГТО, согласно которым знаки отличия получили 224 человека, из них: 87 бронзовых, 96 серебряных, 41 золотых.                                                                                                                  В целях обеспечения деятельности Центра тестирования ГТО МАУ ДО СШ "Олимп" приобрело лазерное МФУ (договор с ООО "БРОКТЕХНОЛОДЖИ" № 326/21/2023 от 21.12.2023) стоимостью 87 696,60 руб., а также коммутатор TP-Link TL-SF1016D (договор с ООО "ЗИОН" № 325/21/2023 от 21.12.2023) стоимостью 16 576,40 руб.</t>
  </si>
  <si>
    <t xml:space="preserve">На 01.01.2024 выплачена заработная плата советникам директоров по патриотическому воспитанию в общей сумме 1 195,5 тыс.руб. (МБОУ СОШ №4 и прогимназия «Созвездие»).                </t>
  </si>
  <si>
    <t xml:space="preserve">В ФГИС "Моя школа" зарегистрированы и активны 386 педагогических работников. Общее количество педагогов - 386 человек.   
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
Показатель достигнут.                                                                                                                                                                                                                         </t>
  </si>
  <si>
    <t>По состоянию на 01.01.2024 проведено 100 значимых мероприятий, приуроченных к государственным и городским праздникам, с охватом аудитории (просмотров) – 48 380 человек, из них: в режиме онлайн проведено 4 мероприятия с количеством онлайн просмотров – 7 169 человек; в режиме реального времени проведено 96 мероприятие с охватом аудитории – 41 211 человека.                                                                                                                                                                                                                                                             10 286,4 тыс. рублей израсходовано на поставку музыкальных инструментов для ДШИ. Инструменты получены и оплачены в полном объеме.                                                                                                                                                                                                                                                            8 693,0 тыс.руб. израсходовано  на капитальный ремонт музея. Все работы выполнены и оплачены:                                                                                                                                                                                          1. МК на сумму 5 302,735 тыс. руб. (демонтаж, отмостки, ремонт кровли,электромонтажные работы, периметральные ограждения).
2. МК на сумму 2 464,958 тыс. руб. (наружняя отделка,облицовка вент шахт, укладка керамоплит).
3. Договор № 50 от 31.10.2023 в сумме 396,9 тыс. рублей (работы по установке системы контроля управления доступом (СКУД) на центральном входе и электромонтажные работы ).  
4. Договор №45 от 26.10.2023 в сумме 489,5 тыс. рублей. (работы по устройству пешеходной дорожки из тротуарной плитки выполнены)
5.  39,0 тыс. рублей -произведена негосударственная экспертиза (МБ).</t>
  </si>
  <si>
    <t>По состоянию на 01.01.2024 в перечне имущества, предназначенного для предоставления субъектам МСП 15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12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(12/15*100=80)</t>
  </si>
  <si>
    <t>По состоянию на 01.01.2024  количество педагогических работников МО г. Пыть-Ях, прошедших повышение квалификации составило 334 человека (82% от общего кол-ва педагогических работников по г. Пыть-Ях), в т.ч.: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334 педагога / 408 (общее кол-во педагогов)*100 = 82%</t>
  </si>
  <si>
    <t>На 01.01.2024 численность детей в возрасте от 5 до 18 лет, охваченных программами дополнительного образования составляет  7 589 человек (89,7% от общего количества детей данной категории). Количество детей в возрасте от 5 до 18 лет составляет                                                                                                     8 460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7 589 (дети от 5 до 18 лет, охваченные программами доп. обрахования) / 8 460 (общее кол-во детей от 5 до 18 лет)*100 =89,7%.</t>
  </si>
  <si>
    <t>В технопарке "Кванториум" и центре  "IT-клуба" по состоянию на 01.01.2024 занимаются 622 человека, что составляет 8,2% от общего числа детей, охваченных деятельностью региональных центров выявления, поддержки и развития способностей и талантов у детей и молодежи (7 589 человек).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622 (кол-во детей занимающихся в технопарке) /7 589 (общее число детей охваченных деятельностью региональных центров)*100 = 8,2%</t>
  </si>
  <si>
    <t xml:space="preserve">В открытых онлайн-уроках реализуемых с учетом опыта цикла открытых уроков "Проектория", направленных на раннюю профориентацию приняло участие 1957 человек (57% от общей численности обучающихся по образовательным программам основного и среднего общего образования (5-11 класс на 1 сентября 2023г) - 3 434 человека)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пок-ля: 1957 (принявшие участие в открытых онлайн уроках "Проектория" / 3 434 (общая численность обучающихся по образовательным программам (5-11 класс)*100 = 57%                    </t>
  </si>
  <si>
    <r>
      <t xml:space="preserve">По состоянию на 01.01.2024 в добровольческую деятельность вовлечено 7 103 человека, в т.ч. В декабре волонтеры приняли участие в следующих мероприятих:Волонтёры Молодёжной общественной организации "Активист" провели акцию приуроченную Всемирному дню борьбы со СПИД-ом, оказали содействие в организации VI Окружного хореографического конкурса "На пульсе танца", содействие в организации Финала сезонных городских игр «КВН», оказали содействие в организации акции «Автоёлка»,  волонтёры Победы» приняли участие на памятнаой церемонии возложения цветов в честь Дня Неизвестного солдата, приняли участие в историческом квесте "Битва за Москву, оказали содействие в организации Всероссийской акции «С Новым Годом ветеран»,  юнармейцы МБОУ СОШ №1 с УИОП стали участниками Урока мужества, «Серебрённые волонтёры» оказали содействие в организации праздничного концерта к Дню рождения ХМАО - Югры, волонтёры Пыть-Яхского межотраслевого колледжа провели акцию «Окопные свечи и браслет выживания», «Зимняя неделя добра»,помошь в загрузки гуманитарной помощи борцам на СВО, встреча волонтеров с  представителями 84 пожарно-спасательной части 6 пожарного-спасательньного отряда ФПС ГПС Главного управления МЧС России, «Волонтеры Победы» приняли участие в совместной акции с ОМВД по городу Пыть-Ях - «Пешеходы", «Волонтеры Победы» города Пыть-Ях оказали содействе в организации Международный фестиваль единоборства «AIKIDO-REAL», муниципальный форум волонтеров "Наследники Победы",встреча самих активных волонтеров с Главой города Пыть-Ях.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</t>
    </r>
    <r>
      <rPr>
        <sz val="11"/>
        <rFont val="Times New Roman"/>
        <family val="1"/>
        <charset val="204"/>
      </rPr>
      <t xml:space="preserve">Сумма в размере 5 361,0 тыс. рублей направлена на проведение мероприятий по волонтерству. </t>
    </r>
  </si>
  <si>
    <t>За январь-декабрь 2023г в мероприятих в рамках НП "ЖиГС" приняли участие - 10 335 человек, что составляет 33,3% от численности населения старше 14-ти лет (31 042). В отчетном периоде проходили следующие мероприятия: Голосование за выбор общественных территорий, подлежащих благоустройству в 2024 году проходило с 15.05.2023 по 31.05.2023 на информационных точках: ТЦ "Сиверко" (2 мкр., 17а) и ТЦ "Нефтяник" (5 мкр, 13).                                                                                                                                                               
В голосовании приняли участие 3 572 жителя города Пыть-Ях. По итогам голования определен победитель - объект благоустройства "Аллея имени Сергея Есенина в 3 мкр." (2 этап).                                          
Проведено 4 общегородских субботника. В субботниках приняли участие 2 573 жителя города. Проведено 2 заседания общественной комиссии по обеспечению реализации приоритетного проекта «Формирование комфортной городской среды» - рассмотрены вопросы о ходе реализации мероприятий по региональному проекту «Формирование комфортной городской среды» в 2023 году. Приняли участие муниципальные служащие, депутаты, члены общественного совета города и иных общественных организаций в количестве 29 человек. Рейды по приоритетным объектам благоустройства города - скверам "Сиверко" и "Вдохновение", скейтпарк проведены в мае 2023 г. Приняли участие муниципальные служащие, члены общественного совета, члены фракции "Единая Россия", депутаты в количестве 403 человек. С 9.11.2023 по 30.11.2023 в социальных сетях и на Платформе обратной связи (ПОС) был проведен опрос по выбору территорий для включения их в рейтинговое голосование территорий, подлежащих благоустройству в 2025 году. В опросе приняли участие 3758 жителей города.</t>
  </si>
  <si>
    <t xml:space="preserve">Численность детей в возрасте от 5 до 18 лет, охваченных программами дополнительного образования составляет  7 589 человек, 869 количество активированных сертификатов ПФДО (По состоянию на 01.01.2024 г., 11,5% детей обеспечены сертификатами).                                                                                                                                                                                                                                                                                                                                                                                                Расчёт показателя: 869 (кол-во активированных сертификатов ПФДО) / 7589  общая численность детей, охваченных программами доп. образования (5-18 лет) * 100=11,5%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</si>
  <si>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2023 году реализован 1 этап благоустройства детской площадки на территории аллеи. 1. Муниципальный контракт №0187300019422000136 от 08.09.2022 г. с ООО «Донстройпроект» на разработку и сопровождение ПСД, на сумму 555,2 тыс. рублей исполнен полностью, в т.ч:
- 480,2 тыс. рублей – разработка ПСД;
- 75,0 тыс. рублей – проектное сопровождение ПСД.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соглашению №71885000-1-2023-010 от 08.02.2023 о предоставлении субсидии из бюджета ХМАО-Югры МКУ «УКС г. Пыть-Ях» выделены лимиты на общую сумму 12 320,1 тыс. рублей:
- 4 084,1 тыс. рублей - федеральный бюджет;
- 6 388,0 тыс. рублей - окружной бюджет;
- 1 848,0 тыс.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Муниципальный контракт №0187300019423000013 от 24.03.2023 с ИП Козловым Е.В, на выполнение работ по благоустройству аллеи имени Сергея Есенина в мкр. № 3 «Кедровый» в г. Пыть-Ях (детская площадка)» на общую сумму 10 965,0 тыс. рублей исполнен и оплачен на сумму 9 290,6 тыс. рублей, в том числе:
- 3 289,5 тыс. рублей: оплачен аванс 30% по условиям контракта на земляные работы;
- 86,9 тыс. рублей: выполнены демонтажные работы;
- 30,2 тыс. рублей: выполнены электромонтажные работы на объекте;
- 5 884,0 тыс. рублей: МАФы (медведь, шалаш, пингвины).
3. Муниципальный контракт № 0187300019423000176 от 29.09.2023 с ИП Ивановой С.В. на поставку МАФов на сумму 547,8 тыс. рублей исполнен и оплачен в полном объеме. Приобретены скамейки и урны на общую сумму 547,8 тыс. рублей.
По результатам конкурсных процедур и выполненных работ, экономия составила 2 481,7 тыс. рублей (12 320,1-9 838,4). Возврат экономии направлен в округ 12 декабря 2023 года в сумме 2 109,5 тыс. рублей (822,7 тыс. рублей - федеральный бюджет, 1 286,8 тыс. рублей - окружной бюджет).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</si>
</sst>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1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9" applyFont="1" applyFill="1" applyBorder="1"/>
    <xf numFmtId="0" fontId="8" fillId="2" borderId="1" xfId="20" applyFont="1" applyFill="1" applyBorder="1"/>
    <xf numFmtId="0" fontId="8" fillId="2" borderId="1" xfId="0" applyFont="1" applyFill="1" applyBorder="1" applyAlignment="1"/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8" fillId="0" borderId="1" xfId="20" applyFont="1" applyFill="1" applyBorder="1" applyAlignment="1">
      <alignment horizontal="left" vertical="center" wrapText="1"/>
    </xf>
    <xf numFmtId="2" fontId="8" fillId="0" borderId="1" xfId="2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2" fontId="8" fillId="2" borderId="1" xfId="19" applyNumberFormat="1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center"/>
    </xf>
    <xf numFmtId="0" fontId="8" fillId="0" borderId="1" xfId="20" applyFont="1" applyFill="1" applyBorder="1" applyAlignment="1">
      <alignment horizontal="left" vertical="center" wrapText="1"/>
    </xf>
    <xf numFmtId="0" fontId="8" fillId="0" borderId="1" xfId="20" applyFont="1" applyFill="1" applyBorder="1" applyAlignment="1">
      <alignment horizontal="center" vertical="center" wrapText="1"/>
    </xf>
    <xf numFmtId="43" fontId="8" fillId="0" borderId="2" xfId="20" applyNumberFormat="1" applyFont="1" applyFill="1" applyBorder="1" applyAlignment="1">
      <alignment horizontal="center" vertical="center" wrapText="1"/>
    </xf>
    <xf numFmtId="43" fontId="8" fillId="0" borderId="3" xfId="20" applyNumberFormat="1" applyFont="1" applyFill="1" applyBorder="1" applyAlignment="1">
      <alignment horizontal="center" vertical="center" wrapText="1"/>
    </xf>
    <xf numFmtId="43" fontId="8" fillId="0" borderId="4" xfId="20" applyNumberFormat="1" applyFont="1" applyFill="1" applyBorder="1" applyAlignment="1">
      <alignment horizontal="center" vertical="center" wrapText="1"/>
    </xf>
    <xf numFmtId="4" fontId="8" fillId="0" borderId="2" xfId="20" applyNumberFormat="1" applyFont="1" applyFill="1" applyBorder="1" applyAlignment="1">
      <alignment horizontal="center" vertical="center" wrapText="1"/>
    </xf>
    <xf numFmtId="4" fontId="8" fillId="0" borderId="3" xfId="20" applyNumberFormat="1" applyFont="1" applyFill="1" applyBorder="1" applyAlignment="1">
      <alignment horizontal="center" vertical="center" wrapText="1"/>
    </xf>
    <xf numFmtId="4" fontId="8" fillId="0" borderId="4" xfId="20" applyNumberFormat="1" applyFont="1" applyFill="1" applyBorder="1" applyAlignment="1">
      <alignment horizontal="center" vertical="center" wrapText="1"/>
    </xf>
    <xf numFmtId="2" fontId="8" fillId="0" borderId="2" xfId="20" applyNumberFormat="1" applyFont="1" applyFill="1" applyBorder="1" applyAlignment="1">
      <alignment horizontal="center" vertical="center" wrapText="1"/>
    </xf>
    <xf numFmtId="2" fontId="8" fillId="0" borderId="3" xfId="20" applyNumberFormat="1" applyFont="1" applyFill="1" applyBorder="1" applyAlignment="1">
      <alignment horizontal="center" vertical="center" wrapText="1"/>
    </xf>
    <xf numFmtId="2" fontId="8" fillId="0" borderId="4" xfId="20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8"/>
  <sheetViews>
    <sheetView tabSelected="1" view="pageBreakPreview" topLeftCell="B28" zoomScale="70" zoomScaleNormal="80" zoomScaleSheetLayoutView="70" workbookViewId="0">
      <selection activeCell="L33" sqref="L33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2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20" customWidth="1"/>
    <col min="12" max="12" width="109.42578125" style="22" customWidth="1"/>
    <col min="13" max="13" width="19.42578125" style="21" customWidth="1"/>
    <col min="14" max="14" width="19.85546875" style="21" customWidth="1"/>
    <col min="15" max="15" width="20.7109375" style="21" customWidth="1"/>
    <col min="16" max="16" width="30.425781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27"/>
      <c r="C3" s="27"/>
      <c r="D3" s="27"/>
      <c r="E3" s="27"/>
      <c r="F3" s="27"/>
      <c r="G3" s="10"/>
      <c r="H3" s="27"/>
      <c r="I3" s="27"/>
      <c r="J3" s="27"/>
      <c r="K3" s="10"/>
      <c r="L3" s="11"/>
      <c r="M3" s="27"/>
      <c r="N3" s="99" t="s">
        <v>75</v>
      </c>
      <c r="O3" s="99"/>
      <c r="P3" s="99"/>
      <c r="Q3" s="94"/>
    </row>
    <row r="4" spans="1:17" s="12" customFormat="1" ht="30" customHeight="1" x14ac:dyDescent="0.25">
      <c r="B4" s="96" t="s">
        <v>108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/>
      <c r="Q4" s="95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96</v>
      </c>
      <c r="I5" s="13" t="s">
        <v>32</v>
      </c>
      <c r="J5" s="13" t="s">
        <v>42</v>
      </c>
      <c r="K5" s="13" t="s">
        <v>97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74</v>
      </c>
      <c r="Q5" s="15" t="s">
        <v>36</v>
      </c>
    </row>
    <row r="6" spans="1:17" ht="157.5" customHeight="1" x14ac:dyDescent="0.25">
      <c r="A6" s="24" t="s">
        <v>0</v>
      </c>
      <c r="B6" s="77" t="s">
        <v>37</v>
      </c>
      <c r="C6" s="30">
        <v>1</v>
      </c>
      <c r="D6" s="30" t="s">
        <v>76</v>
      </c>
      <c r="E6" s="30" t="s">
        <v>17</v>
      </c>
      <c r="F6" s="30"/>
      <c r="G6" s="31" t="s">
        <v>29</v>
      </c>
      <c r="H6" s="30" t="s">
        <v>18</v>
      </c>
      <c r="I6" s="30" t="s">
        <v>18</v>
      </c>
      <c r="J6" s="30" t="s">
        <v>18</v>
      </c>
      <c r="K6" s="31" t="s">
        <v>68</v>
      </c>
      <c r="L6" s="103" t="s">
        <v>117</v>
      </c>
      <c r="M6" s="105">
        <v>3851440</v>
      </c>
      <c r="N6" s="83">
        <v>3851440</v>
      </c>
      <c r="O6" s="86">
        <f>N6/M6*100</f>
        <v>100</v>
      </c>
      <c r="P6" s="77" t="s">
        <v>89</v>
      </c>
    </row>
    <row r="7" spans="1:17" ht="240" customHeight="1" x14ac:dyDescent="0.25">
      <c r="A7" s="24"/>
      <c r="B7" s="78"/>
      <c r="C7" s="30"/>
      <c r="D7" s="32" t="s">
        <v>69</v>
      </c>
      <c r="E7" s="30"/>
      <c r="F7" s="30"/>
      <c r="G7" s="31" t="s">
        <v>70</v>
      </c>
      <c r="H7" s="30" t="s">
        <v>18</v>
      </c>
      <c r="I7" s="30" t="s">
        <v>18</v>
      </c>
      <c r="J7" s="30" t="s">
        <v>18</v>
      </c>
      <c r="K7" s="33" t="s">
        <v>71</v>
      </c>
      <c r="L7" s="104"/>
      <c r="M7" s="106"/>
      <c r="N7" s="85"/>
      <c r="O7" s="88"/>
      <c r="P7" s="102"/>
    </row>
    <row r="8" spans="1:17" ht="181.5" customHeight="1" x14ac:dyDescent="0.25">
      <c r="A8" s="24"/>
      <c r="B8" s="78"/>
      <c r="C8" s="30"/>
      <c r="D8" s="77" t="s">
        <v>18</v>
      </c>
      <c r="E8" s="30"/>
      <c r="F8" s="30"/>
      <c r="G8" s="31" t="s">
        <v>64</v>
      </c>
      <c r="H8" s="34">
        <v>60</v>
      </c>
      <c r="I8" s="34">
        <v>80</v>
      </c>
      <c r="J8" s="35">
        <f>I8/H8*100</f>
        <v>133.33333333333331</v>
      </c>
      <c r="K8" s="100" t="s">
        <v>66</v>
      </c>
      <c r="L8" s="29" t="s">
        <v>124</v>
      </c>
      <c r="M8" s="35" t="s">
        <v>18</v>
      </c>
      <c r="N8" s="35" t="s">
        <v>18</v>
      </c>
      <c r="O8" s="35" t="s">
        <v>18</v>
      </c>
      <c r="P8" s="32" t="s">
        <v>72</v>
      </c>
    </row>
    <row r="9" spans="1:17" ht="81.75" customHeight="1" x14ac:dyDescent="0.25">
      <c r="A9" s="24"/>
      <c r="B9" s="102"/>
      <c r="C9" s="30"/>
      <c r="D9" s="102"/>
      <c r="E9" s="30"/>
      <c r="F9" s="30"/>
      <c r="G9" s="31" t="s">
        <v>65</v>
      </c>
      <c r="H9" s="34">
        <v>10</v>
      </c>
      <c r="I9" s="34">
        <v>15.4</v>
      </c>
      <c r="J9" s="36">
        <f>I9/H9*100</f>
        <v>154</v>
      </c>
      <c r="K9" s="101"/>
      <c r="L9" s="29" t="s">
        <v>111</v>
      </c>
      <c r="M9" s="35" t="s">
        <v>18</v>
      </c>
      <c r="N9" s="35" t="s">
        <v>18</v>
      </c>
      <c r="O9" s="35" t="s">
        <v>18</v>
      </c>
      <c r="P9" s="37"/>
    </row>
    <row r="10" spans="1:17" ht="236.25" customHeight="1" x14ac:dyDescent="0.25">
      <c r="A10" s="123" t="s">
        <v>1</v>
      </c>
      <c r="B10" s="79" t="s">
        <v>19</v>
      </c>
      <c r="C10" s="30">
        <v>3</v>
      </c>
      <c r="D10" s="30" t="s">
        <v>2</v>
      </c>
      <c r="E10" s="30" t="s">
        <v>16</v>
      </c>
      <c r="F10" s="30">
        <v>1</v>
      </c>
      <c r="G10" s="31" t="s">
        <v>99</v>
      </c>
      <c r="H10" s="34">
        <v>1</v>
      </c>
      <c r="I10" s="34">
        <v>1</v>
      </c>
      <c r="J10" s="34">
        <f>I10/H10*100</f>
        <v>100</v>
      </c>
      <c r="K10" s="31" t="s">
        <v>44</v>
      </c>
      <c r="L10" s="23" t="s">
        <v>123</v>
      </c>
      <c r="M10" s="35">
        <v>18979500</v>
      </c>
      <c r="N10" s="38">
        <v>18979428.57</v>
      </c>
      <c r="O10" s="36">
        <f>N10/M10*100</f>
        <v>99.999623646566036</v>
      </c>
      <c r="P10" s="77" t="s">
        <v>78</v>
      </c>
    </row>
    <row r="11" spans="1:17" ht="150" x14ac:dyDescent="0.25">
      <c r="A11" s="123"/>
      <c r="B11" s="79"/>
      <c r="C11" s="30">
        <v>4</v>
      </c>
      <c r="D11" s="30" t="s">
        <v>23</v>
      </c>
      <c r="E11" s="30"/>
      <c r="F11" s="30"/>
      <c r="G11" s="31" t="s">
        <v>113</v>
      </c>
      <c r="H11" s="34">
        <v>7</v>
      </c>
      <c r="I11" s="34">
        <v>7</v>
      </c>
      <c r="J11" s="34">
        <f>I11/H11*100</f>
        <v>100</v>
      </c>
      <c r="K11" s="31" t="s">
        <v>41</v>
      </c>
      <c r="L11" s="29" t="s">
        <v>107</v>
      </c>
      <c r="M11" s="35" t="s">
        <v>18</v>
      </c>
      <c r="N11" s="35" t="s">
        <v>18</v>
      </c>
      <c r="O11" s="35" t="s">
        <v>18</v>
      </c>
      <c r="P11" s="102"/>
    </row>
    <row r="12" spans="1:17" ht="181.5" customHeight="1" x14ac:dyDescent="0.25">
      <c r="A12" s="123"/>
      <c r="B12" s="79" t="s">
        <v>100</v>
      </c>
      <c r="C12" s="30"/>
      <c r="D12" s="32" t="s">
        <v>3</v>
      </c>
      <c r="E12" s="79"/>
      <c r="F12" s="30">
        <v>4</v>
      </c>
      <c r="G12" s="31" t="s">
        <v>67</v>
      </c>
      <c r="H12" s="34">
        <v>100</v>
      </c>
      <c r="I12" s="34">
        <v>100</v>
      </c>
      <c r="J12" s="34">
        <f>I12/H12*100</f>
        <v>100</v>
      </c>
      <c r="K12" s="31" t="s">
        <v>84</v>
      </c>
      <c r="L12" s="33" t="s">
        <v>112</v>
      </c>
      <c r="M12" s="30" t="s">
        <v>18</v>
      </c>
      <c r="N12" s="30" t="s">
        <v>18</v>
      </c>
      <c r="O12" s="30" t="s">
        <v>18</v>
      </c>
      <c r="P12" s="32" t="s">
        <v>79</v>
      </c>
    </row>
    <row r="13" spans="1:17" ht="409.5" x14ac:dyDescent="0.25">
      <c r="A13" s="123"/>
      <c r="B13" s="79"/>
      <c r="C13" s="30">
        <v>7</v>
      </c>
      <c r="D13" s="79" t="s">
        <v>4</v>
      </c>
      <c r="E13" s="79"/>
      <c r="F13" s="30">
        <v>5</v>
      </c>
      <c r="G13" s="125" t="s">
        <v>92</v>
      </c>
      <c r="H13" s="127">
        <v>58.8</v>
      </c>
      <c r="I13" s="126" t="s">
        <v>115</v>
      </c>
      <c r="J13" s="126" t="s">
        <v>119</v>
      </c>
      <c r="K13" s="26" t="s">
        <v>33</v>
      </c>
      <c r="L13" s="29" t="s">
        <v>120</v>
      </c>
      <c r="M13" s="80">
        <v>603300</v>
      </c>
      <c r="N13" s="83">
        <v>603142</v>
      </c>
      <c r="O13" s="86">
        <f>N13/M13*100</f>
        <v>99.973810707773907</v>
      </c>
      <c r="P13" s="79" t="s">
        <v>80</v>
      </c>
      <c r="Q13" s="108"/>
    </row>
    <row r="14" spans="1:17" ht="96.75" customHeight="1" x14ac:dyDescent="0.25">
      <c r="A14" s="24"/>
      <c r="B14" s="79"/>
      <c r="C14" s="30"/>
      <c r="D14" s="79"/>
      <c r="E14" s="30"/>
      <c r="F14" s="30"/>
      <c r="G14" s="125"/>
      <c r="H14" s="127"/>
      <c r="I14" s="126"/>
      <c r="J14" s="126"/>
      <c r="K14" s="121" t="s">
        <v>34</v>
      </c>
      <c r="L14" s="91" t="s">
        <v>105</v>
      </c>
      <c r="M14" s="81"/>
      <c r="N14" s="84"/>
      <c r="O14" s="87"/>
      <c r="P14" s="79"/>
      <c r="Q14" s="108"/>
    </row>
    <row r="15" spans="1:17" ht="50.25" customHeight="1" x14ac:dyDescent="0.25">
      <c r="A15" s="24"/>
      <c r="B15" s="79"/>
      <c r="C15" s="30"/>
      <c r="D15" s="79"/>
      <c r="E15" s="30"/>
      <c r="F15" s="30"/>
      <c r="G15" s="125"/>
      <c r="H15" s="128"/>
      <c r="I15" s="126"/>
      <c r="J15" s="126"/>
      <c r="K15" s="122"/>
      <c r="L15" s="92"/>
      <c r="M15" s="82"/>
      <c r="N15" s="85"/>
      <c r="O15" s="88"/>
      <c r="P15" s="79"/>
      <c r="Q15" s="28"/>
    </row>
    <row r="16" spans="1:17" ht="56.25" customHeight="1" x14ac:dyDescent="0.25">
      <c r="A16" s="123"/>
      <c r="B16" s="129" t="s">
        <v>45</v>
      </c>
      <c r="C16" s="124">
        <v>9</v>
      </c>
      <c r="D16" s="124" t="s">
        <v>5</v>
      </c>
      <c r="E16" s="124" t="s">
        <v>16</v>
      </c>
      <c r="F16" s="39">
        <v>6</v>
      </c>
      <c r="G16" s="40" t="s">
        <v>86</v>
      </c>
      <c r="H16" s="41">
        <v>0.2</v>
      </c>
      <c r="I16" s="41">
        <v>0.2</v>
      </c>
      <c r="J16" s="42">
        <f t="shared" ref="J16:J28" si="0">I16/H16*100</f>
        <v>100</v>
      </c>
      <c r="K16" s="93" t="s">
        <v>26</v>
      </c>
      <c r="L16" s="107" t="s">
        <v>104</v>
      </c>
      <c r="M16" s="89" t="s">
        <v>18</v>
      </c>
      <c r="N16" s="89" t="s">
        <v>18</v>
      </c>
      <c r="O16" s="89" t="s">
        <v>18</v>
      </c>
      <c r="P16" s="77" t="s">
        <v>83</v>
      </c>
    </row>
    <row r="17" spans="1:17" ht="69" customHeight="1" x14ac:dyDescent="0.25">
      <c r="A17" s="123"/>
      <c r="B17" s="130"/>
      <c r="C17" s="124"/>
      <c r="D17" s="124"/>
      <c r="E17" s="124"/>
      <c r="F17" s="39">
        <v>7</v>
      </c>
      <c r="G17" s="44" t="s">
        <v>51</v>
      </c>
      <c r="H17" s="45">
        <v>0.115</v>
      </c>
      <c r="I17" s="46" t="s">
        <v>102</v>
      </c>
      <c r="J17" s="42">
        <f>I17/H17*100</f>
        <v>165.21739130434781</v>
      </c>
      <c r="K17" s="93"/>
      <c r="L17" s="107"/>
      <c r="M17" s="90"/>
      <c r="N17" s="90"/>
      <c r="O17" s="90"/>
      <c r="P17" s="78"/>
    </row>
    <row r="18" spans="1:17" ht="105" x14ac:dyDescent="0.25">
      <c r="A18" s="123"/>
      <c r="B18" s="77" t="s">
        <v>38</v>
      </c>
      <c r="C18" s="30"/>
      <c r="D18" s="32" t="s">
        <v>6</v>
      </c>
      <c r="E18" s="30"/>
      <c r="F18" s="30"/>
      <c r="G18" s="31" t="s">
        <v>52</v>
      </c>
      <c r="H18" s="30">
        <v>46.4</v>
      </c>
      <c r="I18" s="34">
        <v>82</v>
      </c>
      <c r="J18" s="41">
        <f>I18/H18*100</f>
        <v>176.72413793103451</v>
      </c>
      <c r="K18" s="31" t="s">
        <v>46</v>
      </c>
      <c r="L18" s="31" t="s">
        <v>125</v>
      </c>
      <c r="M18" s="35" t="s">
        <v>18</v>
      </c>
      <c r="N18" s="60" t="s">
        <v>18</v>
      </c>
      <c r="O18" s="36" t="s">
        <v>18</v>
      </c>
      <c r="P18" s="77" t="s">
        <v>103</v>
      </c>
      <c r="Q18" s="25"/>
    </row>
    <row r="19" spans="1:17" ht="120" x14ac:dyDescent="0.25">
      <c r="A19" s="123"/>
      <c r="B19" s="78"/>
      <c r="C19" s="79">
        <v>13</v>
      </c>
      <c r="D19" s="77" t="s">
        <v>7</v>
      </c>
      <c r="E19" s="79" t="s">
        <v>16</v>
      </c>
      <c r="F19" s="30">
        <v>9</v>
      </c>
      <c r="G19" s="31" t="s">
        <v>53</v>
      </c>
      <c r="H19" s="34">
        <v>87</v>
      </c>
      <c r="I19" s="34">
        <v>89.7</v>
      </c>
      <c r="J19" s="34">
        <f>I19/H19*100</f>
        <v>103.10344827586206</v>
      </c>
      <c r="K19" s="31" t="s">
        <v>39</v>
      </c>
      <c r="L19" s="31" t="s">
        <v>126</v>
      </c>
      <c r="M19" s="89">
        <v>52380383.920000002</v>
      </c>
      <c r="N19" s="89">
        <v>47972974.359999999</v>
      </c>
      <c r="O19" s="89">
        <f>N19/M19*100</f>
        <v>91.5857631613938</v>
      </c>
      <c r="P19" s="78"/>
    </row>
    <row r="20" spans="1:17" ht="119.25" customHeight="1" x14ac:dyDescent="0.25">
      <c r="A20" s="123"/>
      <c r="B20" s="78"/>
      <c r="C20" s="79"/>
      <c r="D20" s="78"/>
      <c r="E20" s="79"/>
      <c r="F20" s="30">
        <v>13</v>
      </c>
      <c r="G20" s="31" t="s">
        <v>85</v>
      </c>
      <c r="H20" s="34">
        <v>8.1999999999999993</v>
      </c>
      <c r="I20" s="34">
        <v>8.1999999999999993</v>
      </c>
      <c r="J20" s="34">
        <f>I20/H20*100</f>
        <v>100</v>
      </c>
      <c r="K20" s="31" t="s">
        <v>87</v>
      </c>
      <c r="L20" s="31" t="s">
        <v>127</v>
      </c>
      <c r="M20" s="120"/>
      <c r="N20" s="120"/>
      <c r="O20" s="120"/>
      <c r="P20" s="78"/>
    </row>
    <row r="21" spans="1:17" ht="139.5" customHeight="1" x14ac:dyDescent="0.25">
      <c r="A21" s="123"/>
      <c r="B21" s="78"/>
      <c r="C21" s="79"/>
      <c r="D21" s="78"/>
      <c r="E21" s="79"/>
      <c r="F21" s="30">
        <v>14</v>
      </c>
      <c r="G21" s="31" t="s">
        <v>54</v>
      </c>
      <c r="H21" s="34">
        <v>37</v>
      </c>
      <c r="I21" s="34">
        <v>57</v>
      </c>
      <c r="J21" s="34">
        <f t="shared" si="0"/>
        <v>154.05405405405406</v>
      </c>
      <c r="K21" s="31" t="s">
        <v>49</v>
      </c>
      <c r="L21" s="43" t="s">
        <v>128</v>
      </c>
      <c r="M21" s="120"/>
      <c r="N21" s="120"/>
      <c r="O21" s="120"/>
      <c r="P21" s="78"/>
    </row>
    <row r="22" spans="1:17" s="16" customFormat="1" ht="112.5" customHeight="1" x14ac:dyDescent="0.25">
      <c r="A22" s="123"/>
      <c r="B22" s="78"/>
      <c r="C22" s="47"/>
      <c r="D22" s="78"/>
      <c r="E22" s="47"/>
      <c r="F22" s="47"/>
      <c r="G22" s="73" t="s">
        <v>77</v>
      </c>
      <c r="H22" s="74">
        <v>1</v>
      </c>
      <c r="I22" s="74">
        <v>1</v>
      </c>
      <c r="J22" s="74">
        <f t="shared" si="0"/>
        <v>100</v>
      </c>
      <c r="K22" s="73" t="s">
        <v>50</v>
      </c>
      <c r="L22" s="100" t="s">
        <v>131</v>
      </c>
      <c r="M22" s="120"/>
      <c r="N22" s="120"/>
      <c r="O22" s="120"/>
      <c r="P22" s="78"/>
    </row>
    <row r="23" spans="1:17" s="16" customFormat="1" ht="70.5" customHeight="1" x14ac:dyDescent="0.25">
      <c r="A23" s="123"/>
      <c r="B23" s="78"/>
      <c r="C23" s="47"/>
      <c r="D23" s="102"/>
      <c r="E23" s="47"/>
      <c r="F23" s="47"/>
      <c r="G23" s="73" t="s">
        <v>90</v>
      </c>
      <c r="H23" s="74">
        <v>25</v>
      </c>
      <c r="I23" s="75">
        <v>11.5</v>
      </c>
      <c r="J23" s="75">
        <f>I23/H23*100</f>
        <v>46</v>
      </c>
      <c r="K23" s="73" t="s">
        <v>91</v>
      </c>
      <c r="L23" s="101"/>
      <c r="M23" s="90"/>
      <c r="N23" s="90"/>
      <c r="O23" s="90"/>
      <c r="P23" s="78"/>
    </row>
    <row r="24" spans="1:17" s="17" customFormat="1" ht="126" customHeight="1" x14ac:dyDescent="0.25">
      <c r="A24" s="123"/>
      <c r="B24" s="78"/>
      <c r="C24" s="110">
        <v>15</v>
      </c>
      <c r="D24" s="110" t="s">
        <v>8</v>
      </c>
      <c r="E24" s="110" t="s">
        <v>16</v>
      </c>
      <c r="F24" s="48">
        <v>18</v>
      </c>
      <c r="G24" s="49" t="s">
        <v>55</v>
      </c>
      <c r="H24" s="50">
        <v>50</v>
      </c>
      <c r="I24" s="50">
        <v>50</v>
      </c>
      <c r="J24" s="50">
        <f t="shared" si="0"/>
        <v>100</v>
      </c>
      <c r="K24" s="49" t="s">
        <v>47</v>
      </c>
      <c r="L24" s="51" t="s">
        <v>118</v>
      </c>
      <c r="M24" s="111" t="s">
        <v>18</v>
      </c>
      <c r="N24" s="114" t="s">
        <v>18</v>
      </c>
      <c r="O24" s="117"/>
      <c r="P24" s="78"/>
      <c r="Q24" s="76"/>
    </row>
    <row r="25" spans="1:17" s="17" customFormat="1" ht="141.75" customHeight="1" x14ac:dyDescent="0.25">
      <c r="A25" s="123"/>
      <c r="B25" s="78"/>
      <c r="C25" s="110"/>
      <c r="D25" s="110"/>
      <c r="E25" s="110"/>
      <c r="F25" s="48">
        <v>19</v>
      </c>
      <c r="G25" s="49" t="s">
        <v>56</v>
      </c>
      <c r="H25" s="50">
        <v>55</v>
      </c>
      <c r="I25" s="50">
        <v>76.599999999999994</v>
      </c>
      <c r="J25" s="50">
        <f>I25/H25*100</f>
        <v>139.27272727272725</v>
      </c>
      <c r="K25" s="109" t="s">
        <v>63</v>
      </c>
      <c r="L25" s="52" t="s">
        <v>116</v>
      </c>
      <c r="M25" s="112"/>
      <c r="N25" s="115"/>
      <c r="O25" s="118"/>
      <c r="P25" s="78"/>
      <c r="Q25" s="76"/>
    </row>
    <row r="26" spans="1:17" s="17" customFormat="1" ht="108" customHeight="1" x14ac:dyDescent="0.25">
      <c r="A26" s="123"/>
      <c r="B26" s="78"/>
      <c r="C26" s="110"/>
      <c r="D26" s="110"/>
      <c r="E26" s="110"/>
      <c r="F26" s="48">
        <v>20</v>
      </c>
      <c r="G26" s="49" t="s">
        <v>57</v>
      </c>
      <c r="H26" s="50">
        <v>75</v>
      </c>
      <c r="I26" s="50">
        <v>100</v>
      </c>
      <c r="J26" s="50">
        <f t="shared" si="0"/>
        <v>133.33333333333331</v>
      </c>
      <c r="K26" s="109"/>
      <c r="L26" s="53" t="s">
        <v>122</v>
      </c>
      <c r="M26" s="112"/>
      <c r="N26" s="115"/>
      <c r="O26" s="118"/>
      <c r="P26" s="78"/>
      <c r="Q26" s="76"/>
    </row>
    <row r="27" spans="1:17" s="17" customFormat="1" ht="120.75" customHeight="1" x14ac:dyDescent="0.25">
      <c r="A27" s="123"/>
      <c r="B27" s="78"/>
      <c r="C27" s="48"/>
      <c r="D27" s="110"/>
      <c r="E27" s="48"/>
      <c r="F27" s="48"/>
      <c r="G27" s="49" t="s">
        <v>58</v>
      </c>
      <c r="H27" s="50">
        <v>100</v>
      </c>
      <c r="I27" s="50">
        <v>100</v>
      </c>
      <c r="J27" s="50">
        <f t="shared" si="0"/>
        <v>100</v>
      </c>
      <c r="K27" s="109"/>
      <c r="L27" s="53" t="s">
        <v>101</v>
      </c>
      <c r="M27" s="113"/>
      <c r="N27" s="116"/>
      <c r="O27" s="119"/>
      <c r="P27" s="78"/>
      <c r="Q27" s="76"/>
    </row>
    <row r="28" spans="1:17" ht="243.75" customHeight="1" x14ac:dyDescent="0.25">
      <c r="A28" s="123"/>
      <c r="B28" s="78"/>
      <c r="C28" s="30"/>
      <c r="D28" s="30" t="s">
        <v>9</v>
      </c>
      <c r="E28" s="30"/>
      <c r="F28" s="30"/>
      <c r="G28" s="31" t="s">
        <v>59</v>
      </c>
      <c r="H28" s="54">
        <v>5.0000000000000001E-3</v>
      </c>
      <c r="I28" s="55">
        <v>7.1000000000000004E-3</v>
      </c>
      <c r="J28" s="34">
        <f t="shared" si="0"/>
        <v>142.00000000000003</v>
      </c>
      <c r="K28" s="56" t="s">
        <v>48</v>
      </c>
      <c r="L28" s="57" t="s">
        <v>129</v>
      </c>
      <c r="M28" s="58">
        <v>5361000</v>
      </c>
      <c r="N28" s="35">
        <v>5361000</v>
      </c>
      <c r="O28" s="61">
        <f>N28/M28*100</f>
        <v>100</v>
      </c>
      <c r="P28" s="30" t="s">
        <v>106</v>
      </c>
      <c r="Q28" s="18"/>
    </row>
    <row r="29" spans="1:17" ht="104.25" customHeight="1" x14ac:dyDescent="0.25">
      <c r="A29" s="24"/>
      <c r="B29" s="102"/>
      <c r="C29" s="30"/>
      <c r="D29" s="30" t="s">
        <v>94</v>
      </c>
      <c r="E29" s="30"/>
      <c r="F29" s="30"/>
      <c r="G29" s="31" t="s">
        <v>70</v>
      </c>
      <c r="H29" s="54" t="s">
        <v>18</v>
      </c>
      <c r="I29" s="30" t="s">
        <v>18</v>
      </c>
      <c r="J29" s="34" t="s">
        <v>18</v>
      </c>
      <c r="K29" s="56" t="s">
        <v>95</v>
      </c>
      <c r="L29" s="71" t="s">
        <v>121</v>
      </c>
      <c r="M29" s="59">
        <v>1195500</v>
      </c>
      <c r="N29" s="35">
        <v>1195398.98</v>
      </c>
      <c r="O29" s="34">
        <f>N29/M29*100</f>
        <v>99.991549979088248</v>
      </c>
      <c r="P29" s="70" t="s">
        <v>103</v>
      </c>
      <c r="Q29" s="18"/>
    </row>
    <row r="30" spans="1:17" ht="51.75" customHeight="1" x14ac:dyDescent="0.25">
      <c r="A30" s="123" t="s">
        <v>10</v>
      </c>
      <c r="B30" s="79" t="s">
        <v>40</v>
      </c>
      <c r="C30" s="30">
        <v>18</v>
      </c>
      <c r="D30" s="30" t="s">
        <v>11</v>
      </c>
      <c r="E30" s="30" t="s">
        <v>16</v>
      </c>
      <c r="F30" s="30">
        <v>24</v>
      </c>
      <c r="G30" s="31" t="s">
        <v>60</v>
      </c>
      <c r="H30" s="30">
        <v>8.4999999999999995E-4</v>
      </c>
      <c r="I30" s="62">
        <v>4.7429999999999998E-3</v>
      </c>
      <c r="J30" s="42">
        <f>I30/H30*100</f>
        <v>558</v>
      </c>
      <c r="K30" s="31" t="s">
        <v>22</v>
      </c>
      <c r="L30" s="29" t="s">
        <v>114</v>
      </c>
      <c r="M30" s="35" t="s">
        <v>18</v>
      </c>
      <c r="N30" s="35" t="s">
        <v>18</v>
      </c>
      <c r="O30" s="35" t="s">
        <v>18</v>
      </c>
      <c r="P30" s="30" t="s">
        <v>82</v>
      </c>
      <c r="Q30" s="25"/>
    </row>
    <row r="31" spans="1:17" ht="276.75" customHeight="1" x14ac:dyDescent="0.25">
      <c r="A31" s="123"/>
      <c r="B31" s="79"/>
      <c r="C31" s="30">
        <v>19</v>
      </c>
      <c r="D31" s="79" t="s">
        <v>12</v>
      </c>
      <c r="E31" s="30" t="s">
        <v>16</v>
      </c>
      <c r="F31" s="30">
        <v>25</v>
      </c>
      <c r="G31" s="31" t="s">
        <v>61</v>
      </c>
      <c r="H31" s="35">
        <v>25</v>
      </c>
      <c r="I31" s="36">
        <v>33.299999999999997</v>
      </c>
      <c r="J31" s="36">
        <f>I31/H31*100</f>
        <v>133.19999999999999</v>
      </c>
      <c r="K31" s="29" t="s">
        <v>88</v>
      </c>
      <c r="L31" s="63" t="s">
        <v>130</v>
      </c>
      <c r="M31" s="35" t="s">
        <v>18</v>
      </c>
      <c r="N31" s="35" t="s">
        <v>18</v>
      </c>
      <c r="O31" s="35" t="s">
        <v>18</v>
      </c>
      <c r="P31" s="79" t="s">
        <v>81</v>
      </c>
    </row>
    <row r="32" spans="1:17" s="19" customFormat="1" ht="391.5" customHeight="1" x14ac:dyDescent="0.25">
      <c r="A32" s="123"/>
      <c r="B32" s="79"/>
      <c r="C32" s="64"/>
      <c r="D32" s="79"/>
      <c r="E32" s="64"/>
      <c r="F32" s="64"/>
      <c r="G32" s="65" t="s">
        <v>73</v>
      </c>
      <c r="H32" s="66" t="s">
        <v>93</v>
      </c>
      <c r="I32" s="67">
        <v>1</v>
      </c>
      <c r="J32" s="67">
        <f>I32/H32*100</f>
        <v>100</v>
      </c>
      <c r="K32" s="65" t="s">
        <v>98</v>
      </c>
      <c r="L32" s="72" t="s">
        <v>132</v>
      </c>
      <c r="M32" s="58">
        <v>16833201.190000001</v>
      </c>
      <c r="N32" s="59">
        <v>10393526.720000001</v>
      </c>
      <c r="O32" s="67">
        <f>N32/M32*100</f>
        <v>61.744207787253323</v>
      </c>
      <c r="P32" s="79"/>
    </row>
    <row r="33" spans="1:16" s="15" customFormat="1" ht="121.5" customHeight="1" x14ac:dyDescent="0.25">
      <c r="A33" s="123"/>
      <c r="B33" s="79"/>
      <c r="C33" s="30">
        <v>20</v>
      </c>
      <c r="D33" s="30" t="s">
        <v>13</v>
      </c>
      <c r="E33" s="30" t="s">
        <v>16</v>
      </c>
      <c r="F33" s="30">
        <v>27</v>
      </c>
      <c r="G33" s="31" t="s">
        <v>62</v>
      </c>
      <c r="H33" s="30">
        <v>1E-3</v>
      </c>
      <c r="I33" s="68">
        <f>3649.3/1000000</f>
        <v>3.6493000000000003E-3</v>
      </c>
      <c r="J33" s="42">
        <f>I33/H33*100</f>
        <v>364.93</v>
      </c>
      <c r="K33" s="31" t="s">
        <v>109</v>
      </c>
      <c r="L33" s="44" t="s">
        <v>110</v>
      </c>
      <c r="M33" s="35" t="s">
        <v>18</v>
      </c>
      <c r="N33" s="35" t="s">
        <v>18</v>
      </c>
      <c r="O33" s="35" t="s">
        <v>18</v>
      </c>
      <c r="P33" s="69" t="s">
        <v>82</v>
      </c>
    </row>
    <row r="34" spans="1:16" ht="23.25" customHeight="1" x14ac:dyDescent="0.25">
      <c r="L34" s="23"/>
      <c r="M34" s="21">
        <f>SUM(M6:M33)</f>
        <v>99204325.109999999</v>
      </c>
      <c r="N34" s="21">
        <f>N32+N29+N28+N19+N13+N10+N6</f>
        <v>88356910.629999995</v>
      </c>
      <c r="O34" s="21">
        <f>N34/M34*100</f>
        <v>89.065583110441864</v>
      </c>
    </row>
    <row r="35" spans="1:16" x14ac:dyDescent="0.25">
      <c r="L35" s="23"/>
    </row>
    <row r="36" spans="1:16" x14ac:dyDescent="0.25">
      <c r="L36" s="23"/>
    </row>
    <row r="37" spans="1:16" x14ac:dyDescent="0.25">
      <c r="L37" s="23"/>
    </row>
    <row r="38" spans="1:16" x14ac:dyDescent="0.25">
      <c r="L38" s="23"/>
    </row>
  </sheetData>
  <mergeCells count="62">
    <mergeCell ref="A30:A33"/>
    <mergeCell ref="B30:B33"/>
    <mergeCell ref="C24:C26"/>
    <mergeCell ref="A18:A28"/>
    <mergeCell ref="C19:C21"/>
    <mergeCell ref="B18:B29"/>
    <mergeCell ref="A16:A17"/>
    <mergeCell ref="C16:C17"/>
    <mergeCell ref="G13:G15"/>
    <mergeCell ref="J13:J15"/>
    <mergeCell ref="H13:H15"/>
    <mergeCell ref="I13:I15"/>
    <mergeCell ref="B16:B17"/>
    <mergeCell ref="D16:D17"/>
    <mergeCell ref="E16:E17"/>
    <mergeCell ref="K14:K15"/>
    <mergeCell ref="A10:A11"/>
    <mergeCell ref="A12:A13"/>
    <mergeCell ref="E12:E13"/>
    <mergeCell ref="B10:B11"/>
    <mergeCell ref="B12:B15"/>
    <mergeCell ref="D13:D15"/>
    <mergeCell ref="E19:E21"/>
    <mergeCell ref="M24:M27"/>
    <mergeCell ref="N24:N27"/>
    <mergeCell ref="O24:O27"/>
    <mergeCell ref="D19:D23"/>
    <mergeCell ref="M19:M23"/>
    <mergeCell ref="N19:N23"/>
    <mergeCell ref="O19:O23"/>
    <mergeCell ref="L22:L23"/>
    <mergeCell ref="D31:D32"/>
    <mergeCell ref="P31:P32"/>
    <mergeCell ref="K25:K27"/>
    <mergeCell ref="E24:E26"/>
    <mergeCell ref="D24:D27"/>
    <mergeCell ref="L14:L15"/>
    <mergeCell ref="K16:K17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6:L17"/>
    <mergeCell ref="P6:P7"/>
    <mergeCell ref="B6:B9"/>
    <mergeCell ref="P10:P11"/>
    <mergeCell ref="Q13:Q14"/>
    <mergeCell ref="Q24:Q27"/>
    <mergeCell ref="P16:P17"/>
    <mergeCell ref="P13:P15"/>
    <mergeCell ref="M13:M15"/>
    <mergeCell ref="N13:N15"/>
    <mergeCell ref="O13:O15"/>
    <mergeCell ref="M16:M17"/>
    <mergeCell ref="N16:N17"/>
    <mergeCell ref="O16:O17"/>
    <mergeCell ref="P18:P27"/>
  </mergeCells>
  <printOptions horizontalCentered="1" verticalCentered="1"/>
  <pageMargins left="0.25" right="0.25" top="0.75" bottom="0.75" header="0.3" footer="0.3"/>
  <pageSetup paperSize="9" scale="38" fitToHeight="0" orientation="landscape" r:id="rId1"/>
  <rowBreaks count="2" manualBreakCount="2">
    <brk id="17" min="1" max="14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01.01.2024</vt:lpstr>
      <vt:lpstr>'на 01.01.2024'!Область_печати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2024-01-11T12:03:38Z</cp:lastPrinted>
  <dcterms:created xsi:type="dcterms:W3CDTF">2019-02-26T09:07:09Z</dcterms:created>
  <dcterms:modified xsi:type="dcterms:W3CDTF">2024-01-26T04:07:47Z</dcterms:modified>
</cp:coreProperties>
</file>